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3" l="1"/>
  <c r="N5" i="3" s="1"/>
  <c r="M6" i="3"/>
  <c r="N6" i="3" s="1"/>
  <c r="M7" i="3"/>
  <c r="N7" i="3" s="1"/>
  <c r="M8" i="3"/>
  <c r="N8" i="3" s="1"/>
  <c r="M9" i="3"/>
  <c r="N9" i="3" s="1"/>
  <c r="M4" i="3"/>
  <c r="N4" i="3" s="1"/>
  <c r="N10" i="3" s="1"/>
</calcChain>
</file>

<file path=xl/sharedStrings.xml><?xml version="1.0" encoding="utf-8"?>
<sst xmlns="http://schemas.openxmlformats.org/spreadsheetml/2006/main" count="76" uniqueCount="41">
  <si>
    <t>Группа</t>
  </si>
  <si>
    <t>Подгруппа</t>
  </si>
  <si>
    <t>БЕ</t>
  </si>
  <si>
    <t>МОЛ</t>
  </si>
  <si>
    <t>ID</t>
  </si>
  <si>
    <t>Внешний код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</si>
  <si>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</si>
  <si>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</si>
  <si>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</si>
  <si>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</si>
  <si>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</si>
  <si>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</si>
  <si>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</si>
  <si>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</si>
  <si>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</si>
  <si>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</si>
  <si>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Активность</t>
  </si>
  <si>
    <t>Комплектующие и запасные части к компьютерному и офисному оборудованию</t>
  </si>
  <si>
    <t>2000078440-4F08</t>
  </si>
  <si>
    <t>ГОЛОВКА ПЕЧАТАЮЩАЯ HP T-SERIES C9380A</t>
  </si>
  <si>
    <t>Да</t>
  </si>
  <si>
    <t>https://etp-aktiv.ru/catalog/materialy/komplektuyushchie-i-zapasnye-chasti-k-kompyuternomu-i-ofisnomu-oborudovaniyu/2000078440-4F08/</t>
  </si>
  <si>
    <t>2000078441-4F08</t>
  </si>
  <si>
    <t>ГОЛОВКА ПЕЧАТАЮЩАЯ HP T-SERIES C9383A</t>
  </si>
  <si>
    <t>https://etp-aktiv.ru/catalog/materialy/komplektuyushchie-i-zapasnye-chasti-k-kompyuternomu-i-ofisnomu-oborudovaniyu/2000078441-4F08/</t>
  </si>
  <si>
    <t>2000078442-4F08</t>
  </si>
  <si>
    <t>ГОЛОВКА ПЕЧАТАЮЩАЯ HP T-SERIES C9384A</t>
  </si>
  <si>
    <t>https://etp-aktiv.ru/catalog/materialy/komplektuyushchie-i-zapasnye-chasti-k-kompyuternomu-i-ofisnomu-oborudovaniyu/2000078442-4F08/</t>
  </si>
  <si>
    <t>2000606447-4F02</t>
  </si>
  <si>
    <t>КОНТРОЛЛЕР MOXA IOLOGIK E2210</t>
  </si>
  <si>
    <t>https://etp-aktiv.ru/catalog/materialy/komplektuyushchie-i-zapasnye-chasti-k-kompyuternomu-i-ofisnomu-oborudovaniyu/2000606447-4F02/</t>
  </si>
  <si>
    <t>2000086458-4F02</t>
  </si>
  <si>
    <t>ПЛАТА IP-ПРОЦЕССОРА CP TN2302</t>
  </si>
  <si>
    <t>https://etp-aktiv.ru/catalog/materialy/komplektuyushchie-i-zapasnye-chasti-k-kompyuternomu-i-ofisnomu-oborudovaniyu/2000086458-4F02/</t>
  </si>
  <si>
    <t>2000035722-4F02</t>
  </si>
  <si>
    <t>ПРОВОД П-274 0,5</t>
  </si>
  <si>
    <t>КМ</t>
  </si>
  <si>
    <t>https://etp-aktiv.ru/catalog/materialy/komplektuyushchie-i-zapasnye-chasti-k-kompyuternomu-i-ofisnomu-oborudovaniyu/2000035722-4F02/</t>
  </si>
  <si>
    <t>Перчень товаров  по подгруппе:  Комплектующие и запасные части к компьютерному и офисному оборудованию</t>
  </si>
  <si>
    <t>Цена с НДС в руб.</t>
  </si>
  <si>
    <t>Сумма на продаже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</si>
</sst>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/>
    </xf>
    <xf numFmtId="0" fontId="3" fillId="0" borderId="0" xfId="1" applyNumberFormat="1"/>
    <xf numFmtId="4" fontId="2" fillId="0" borderId="0" xfId="0" applyNumberFormat="1" applyFont="1"/>
    <xf numFmtId="0" fontId="4" fillId="0" borderId="1" xfId="0" applyNumberFormat="1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komplektuyushchie-i-zapasnye-chasti-k-kompyuternomu-i-ofisnomu-oborudovaniyu/2000078442-4F08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tp-aktiv.ru/catalog/materialy/komplektuyushchie-i-zapasnye-chasti-k-kompyuternomu-i-ofisnomu-oborudovaniyu/2000078441-4F08/" TargetMode="External"/><Relationship Id="rId1" Type="http://schemas.openxmlformats.org/officeDocument/2006/relationships/hyperlink" Target="https://etp-aktiv.ru/catalog/materialy/komplektuyushchie-i-zapasnye-chasti-k-kompyuternomu-i-ofisnomu-oborudovaniyu/2000078440-4F08/" TargetMode="External"/><Relationship Id="rId6" Type="http://schemas.openxmlformats.org/officeDocument/2006/relationships/hyperlink" Target="https://etp-aktiv.ru/catalog/materialy/komplektuyushchie-i-zapasnye-chasti-k-kompyuternomu-i-ofisnomu-oborudovaniyu/2000035722-4F02/" TargetMode="External"/><Relationship Id="rId5" Type="http://schemas.openxmlformats.org/officeDocument/2006/relationships/hyperlink" Target="https://etp-aktiv.ru/catalog/materialy/komplektuyushchie-i-zapasnye-chasti-k-kompyuternomu-i-ofisnomu-oborudovaniyu/2000086458-4F02/" TargetMode="External"/><Relationship Id="rId4" Type="http://schemas.openxmlformats.org/officeDocument/2006/relationships/hyperlink" Target="https://etp-aktiv.ru/catalog/materialy/komplektuyushchie-i-zapasnye-chasti-k-kompyuternomu-i-ofisnomu-oborudovaniyu/2000606447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C1" workbookViewId="0">
      <selection activeCell="H8" sqref="H8"/>
    </sheetView>
  </sheetViews>
  <sheetFormatPr defaultRowHeight="14.4" x14ac:dyDescent="0.3"/>
  <cols>
    <col min="1" max="1" width="12" customWidth="1"/>
    <col min="2" max="2" width="71.33203125" customWidth="1"/>
    <col min="3" max="3" width="13" customWidth="1"/>
    <col min="4" max="4" width="39.44140625" customWidth="1"/>
    <col min="5" max="5" width="24" hidden="1" customWidth="1"/>
    <col min="6" max="6" width="22" customWidth="1"/>
    <col min="7" max="7" width="14.88671875" hidden="1" customWidth="1"/>
    <col min="8" max="8" width="42.44140625" customWidth="1"/>
    <col min="9" max="9" width="10.21875" hidden="1" customWidth="1"/>
    <col min="10" max="10" width="7.33203125" customWidth="1"/>
    <col min="11" max="11" width="8.33203125" customWidth="1"/>
    <col min="12" max="12" width="0" hidden="1" customWidth="1"/>
  </cols>
  <sheetData>
    <row r="1" spans="1:15" x14ac:dyDescent="0.3">
      <c r="A1" s="1" t="s">
        <v>38</v>
      </c>
      <c r="B1" s="1"/>
      <c r="C1" s="1"/>
      <c r="D1" s="1"/>
    </row>
    <row r="3" spans="1:15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16</v>
      </c>
      <c r="J3" s="3" t="s">
        <v>11</v>
      </c>
      <c r="K3" s="3" t="s">
        <v>12</v>
      </c>
      <c r="L3" s="3" t="s">
        <v>13</v>
      </c>
      <c r="M3" s="3" t="s">
        <v>39</v>
      </c>
      <c r="N3" s="3" t="s">
        <v>40</v>
      </c>
      <c r="O3" s="4" t="s">
        <v>14</v>
      </c>
    </row>
    <row r="4" spans="1:15" x14ac:dyDescent="0.3">
      <c r="A4" s="5" t="s">
        <v>8</v>
      </c>
      <c r="B4" s="5" t="s">
        <v>17</v>
      </c>
      <c r="C4" s="5" t="s">
        <v>9</v>
      </c>
      <c r="D4" s="5" t="s">
        <v>10</v>
      </c>
      <c r="E4" s="6">
        <v>268851</v>
      </c>
      <c r="F4" s="7" t="s">
        <v>18</v>
      </c>
      <c r="G4" s="7" t="s">
        <v>18</v>
      </c>
      <c r="H4" s="7" t="s">
        <v>19</v>
      </c>
      <c r="I4" s="11" t="s">
        <v>20</v>
      </c>
      <c r="J4" s="5" t="s">
        <v>15</v>
      </c>
      <c r="K4" s="6">
        <v>1</v>
      </c>
      <c r="L4" s="8">
        <v>2267.63</v>
      </c>
      <c r="M4" s="8">
        <f>L4*1.22</f>
        <v>2766.5086000000001</v>
      </c>
      <c r="N4" s="8">
        <f>K4*M4</f>
        <v>2766.5086000000001</v>
      </c>
      <c r="O4" s="9" t="s">
        <v>21</v>
      </c>
    </row>
    <row r="5" spans="1:15" x14ac:dyDescent="0.3">
      <c r="A5" s="5" t="s">
        <v>8</v>
      </c>
      <c r="B5" s="5" t="s">
        <v>17</v>
      </c>
      <c r="C5" s="5" t="s">
        <v>9</v>
      </c>
      <c r="D5" s="5" t="s">
        <v>10</v>
      </c>
      <c r="E5" s="6">
        <v>268852</v>
      </c>
      <c r="F5" s="7" t="s">
        <v>22</v>
      </c>
      <c r="G5" s="7" t="s">
        <v>22</v>
      </c>
      <c r="H5" s="7" t="s">
        <v>23</v>
      </c>
      <c r="I5" s="11" t="s">
        <v>20</v>
      </c>
      <c r="J5" s="5" t="s">
        <v>15</v>
      </c>
      <c r="K5" s="6">
        <v>1</v>
      </c>
      <c r="L5" s="8">
        <v>2267.63</v>
      </c>
      <c r="M5" s="8">
        <f t="shared" ref="M5:M9" si="0">L5*1.22</f>
        <v>2766.5086000000001</v>
      </c>
      <c r="N5" s="8">
        <f t="shared" ref="N5:N9" si="1">K5*M5</f>
        <v>2766.5086000000001</v>
      </c>
      <c r="O5" s="9" t="s">
        <v>24</v>
      </c>
    </row>
    <row r="6" spans="1:15" x14ac:dyDescent="0.3">
      <c r="A6" s="5" t="s">
        <v>8</v>
      </c>
      <c r="B6" s="5" t="s">
        <v>17</v>
      </c>
      <c r="C6" s="5" t="s">
        <v>9</v>
      </c>
      <c r="D6" s="5" t="s">
        <v>10</v>
      </c>
      <c r="E6" s="6">
        <v>268853</v>
      </c>
      <c r="F6" s="7" t="s">
        <v>25</v>
      </c>
      <c r="G6" s="7" t="s">
        <v>25</v>
      </c>
      <c r="H6" s="7" t="s">
        <v>26</v>
      </c>
      <c r="I6" s="11" t="s">
        <v>20</v>
      </c>
      <c r="J6" s="5" t="s">
        <v>15</v>
      </c>
      <c r="K6" s="6">
        <v>1</v>
      </c>
      <c r="L6" s="8">
        <v>2243.4</v>
      </c>
      <c r="M6" s="8">
        <f t="shared" si="0"/>
        <v>2736.9479999999999</v>
      </c>
      <c r="N6" s="8">
        <f t="shared" si="1"/>
        <v>2736.9479999999999</v>
      </c>
      <c r="O6" s="9" t="s">
        <v>27</v>
      </c>
    </row>
    <row r="7" spans="1:15" x14ac:dyDescent="0.3">
      <c r="A7" s="5" t="s">
        <v>8</v>
      </c>
      <c r="B7" s="5" t="s">
        <v>17</v>
      </c>
      <c r="C7" s="5" t="s">
        <v>9</v>
      </c>
      <c r="D7" s="5" t="s">
        <v>10</v>
      </c>
      <c r="E7" s="6">
        <v>276967</v>
      </c>
      <c r="F7" s="7" t="s">
        <v>28</v>
      </c>
      <c r="G7" s="7" t="s">
        <v>28</v>
      </c>
      <c r="H7" s="7" t="s">
        <v>29</v>
      </c>
      <c r="I7" s="11" t="s">
        <v>20</v>
      </c>
      <c r="J7" s="5" t="s">
        <v>15</v>
      </c>
      <c r="K7" s="6">
        <v>2</v>
      </c>
      <c r="L7" s="8">
        <v>11603.96</v>
      </c>
      <c r="M7" s="8">
        <f t="shared" si="0"/>
        <v>14156.831199999999</v>
      </c>
      <c r="N7" s="8">
        <f t="shared" si="1"/>
        <v>28313.662399999997</v>
      </c>
      <c r="O7" s="9" t="s">
        <v>30</v>
      </c>
    </row>
    <row r="8" spans="1:15" x14ac:dyDescent="0.3">
      <c r="A8" s="5" t="s">
        <v>8</v>
      </c>
      <c r="B8" s="5" t="s">
        <v>17</v>
      </c>
      <c r="C8" s="5" t="s">
        <v>9</v>
      </c>
      <c r="D8" s="5" t="s">
        <v>10</v>
      </c>
      <c r="E8" s="6">
        <v>269429</v>
      </c>
      <c r="F8" s="7" t="s">
        <v>31</v>
      </c>
      <c r="G8" s="7" t="s">
        <v>31</v>
      </c>
      <c r="H8" s="7" t="s">
        <v>32</v>
      </c>
      <c r="I8" s="11" t="s">
        <v>20</v>
      </c>
      <c r="J8" s="5" t="s">
        <v>15</v>
      </c>
      <c r="K8" s="6">
        <v>1</v>
      </c>
      <c r="L8" s="8">
        <v>21797.18</v>
      </c>
      <c r="M8" s="8">
        <f t="shared" si="0"/>
        <v>26592.559600000001</v>
      </c>
      <c r="N8" s="8">
        <f t="shared" si="1"/>
        <v>26592.559600000001</v>
      </c>
      <c r="O8" s="9" t="s">
        <v>33</v>
      </c>
    </row>
    <row r="9" spans="1:15" x14ac:dyDescent="0.3">
      <c r="A9" s="5" t="s">
        <v>8</v>
      </c>
      <c r="B9" s="5" t="s">
        <v>17</v>
      </c>
      <c r="C9" s="5" t="s">
        <v>9</v>
      </c>
      <c r="D9" s="5" t="s">
        <v>10</v>
      </c>
      <c r="E9" s="6">
        <v>269234</v>
      </c>
      <c r="F9" s="7" t="s">
        <v>34</v>
      </c>
      <c r="G9" s="7" t="s">
        <v>34</v>
      </c>
      <c r="H9" s="7" t="s">
        <v>35</v>
      </c>
      <c r="I9" s="11" t="s">
        <v>20</v>
      </c>
      <c r="J9" s="5" t="s">
        <v>36</v>
      </c>
      <c r="K9" s="6">
        <v>0.222</v>
      </c>
      <c r="L9" s="8">
        <v>4271.71</v>
      </c>
      <c r="M9" s="8">
        <f t="shared" si="0"/>
        <v>5211.4862000000003</v>
      </c>
      <c r="N9" s="8">
        <f t="shared" si="1"/>
        <v>1156.9499364000001</v>
      </c>
      <c r="O9" s="9" t="s">
        <v>37</v>
      </c>
    </row>
    <row r="10" spans="1:15" x14ac:dyDescent="0.3">
      <c r="K10" s="2"/>
      <c r="L10" s="2"/>
      <c r="M10" s="2"/>
      <c r="N10" s="10">
        <f>SUM(N4:N9)</f>
        <v>64333.137136400001</v>
      </c>
    </row>
  </sheetData>
  <hyperlinks>
    <hyperlink ref="O4" r:id="rId1"/>
    <hyperlink ref="O5" r:id="rId2"/>
    <hyperlink ref="O6" r:id="rId3"/>
    <hyperlink ref="O7" r:id="rId4"/>
    <hyperlink ref="O8" r:id="rId5"/>
    <hyperlink ref="O9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2026-08-31T08:27:16Z</dcterms:modified>
</cp:coreProperties>
</file>